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P:\PR57949\98564\400-Engineering\Lighting\EngData\"/>
    </mc:Choice>
  </mc:AlternateContent>
  <xr:revisionPtr revIDLastSave="0" documentId="13_ncr:1_{266C6E51-2090-4128-A403-82A0ED117FEF}" xr6:coauthVersionLast="44" xr6:coauthVersionMax="44" xr10:uidLastSave="{00000000-0000-0000-0000-000000000000}"/>
  <bookViews>
    <workbookView xWindow="-28920" yWindow="-120" windowWidth="29040" windowHeight="15840" xr2:uid="{00000000-000D-0000-FFFF-FFFF00000000}"/>
  </bookViews>
  <sheets>
    <sheet name="CONTROL CENTER DATA TABLE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'CONTROL CENTER DATA TABLE'!$A$1:$J$8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" i="2" l="1"/>
  <c r="H5" i="2"/>
  <c r="H6" i="2"/>
  <c r="H7" i="2"/>
  <c r="H8" i="2"/>
  <c r="E3" i="2"/>
  <c r="H3" i="2"/>
  <c r="E6" i="2"/>
  <c r="C6" i="2"/>
  <c r="C3" i="2"/>
</calcChain>
</file>

<file path=xl/sharedStrings.xml><?xml version="1.0" encoding="utf-8"?>
<sst xmlns="http://schemas.openxmlformats.org/spreadsheetml/2006/main" count="35" uniqueCount="17">
  <si>
    <t>-</t>
  </si>
  <si>
    <t>CONTROL
CENTER
DESIGNATION</t>
  </si>
  <si>
    <t>LINE
VOLTS</t>
  </si>
  <si>
    <t>CONNECTED
LOAD (KVA)</t>
  </si>
  <si>
    <t>SERVICE
ENTRANCE
CONDUCTOR
SIZE - AWG</t>
  </si>
  <si>
    <t>ENCLOSURE
RATING
(AMPS)</t>
  </si>
  <si>
    <t>CIRCUIT
NO.</t>
  </si>
  <si>
    <t>CIRCUIT
LOAD
AMPS</t>
  </si>
  <si>
    <t>CIRCUIT
FUSE
SIZE
AMPS</t>
  </si>
  <si>
    <t>CIRCUIT
CABLE
SIZE
AWG</t>
  </si>
  <si>
    <t>MAINTAINING
AGENCY</t>
  </si>
  <si>
    <t>CONTROL CENTER DATA</t>
  </si>
  <si>
    <t>1/0</t>
  </si>
  <si>
    <t>2/0</t>
  </si>
  <si>
    <t>PROPOSED
PS-C
(CENTER ST.)</t>
  </si>
  <si>
    <t>A</t>
  </si>
  <si>
    <t>CITY OF MENTOR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</si>
</sst>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quotePrefix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1" fillId="0" borderId="2" xfId="0" quotePrefix="1" applyFont="1" applyBorder="1" applyAlignment="1" applyProtection="1">
      <alignment horizontal="center" vertical="center"/>
      <protection locked="0"/>
    </xf>
    <xf numFmtId="0" fontId="1" fillId="0" borderId="3" xfId="0" quotePrefix="1" applyFont="1" applyBorder="1" applyAlignment="1" applyProtection="1">
      <alignment horizontal="center" vertical="center"/>
      <protection locked="0"/>
    </xf>
    <xf numFmtId="0" fontId="1" fillId="0" borderId="4" xfId="0" quotePrefix="1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quotePrefix="1" applyFont="1" applyBorder="1" applyAlignment="1" applyProtection="1">
      <alignment horizontal="center" vertical="center" wrapText="1"/>
      <protection locked="0"/>
    </xf>
    <xf numFmtId="164" fontId="1" fillId="0" borderId="2" xfId="0" quotePrefix="1" applyNumberFormat="1" applyFont="1" applyBorder="1" applyAlignment="1" applyProtection="1">
      <alignment horizontal="center" vertical="center"/>
      <protection locked="0"/>
    </xf>
    <xf numFmtId="164" fontId="1" fillId="0" borderId="3" xfId="0" quotePrefix="1" applyNumberFormat="1" applyFont="1" applyBorder="1" applyAlignment="1" applyProtection="1">
      <alignment horizontal="center" vertical="center"/>
      <protection locked="0"/>
    </xf>
    <xf numFmtId="164" fontId="1" fillId="0" borderId="4" xfId="0" quotePrefix="1" applyNumberFormat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O\Admin\Documents\Signal%20Design%20Reference%20Packet\Rev%204_01-15-16\OTO%20-%20Standard%20Signal%20Plan%20Tab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ING CHART"/>
      <sheetName val="SIGNAL DETECTOR CHART"/>
      <sheetName val="RADAR DETECTION CHART"/>
      <sheetName val="MAST ARM TABLE"/>
      <sheetName val="STRAIN POLE"/>
      <sheetName val="FIELD WIRING HOOK-UP"/>
      <sheetName val="COORD SPLITS"/>
      <sheetName val="COORD TIMING PLANS"/>
      <sheetName val="COORD SETTINGS (ECONOLITE)"/>
      <sheetName val="COORD SETTINGS (SIEMENS)"/>
      <sheetName val="VOLUME"/>
      <sheetName val="VOL. INFO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showGridLines="0" tabSelected="1" view="pageBreakPreview" zoomScaleNormal="100" zoomScaleSheetLayoutView="100" workbookViewId="0">
      <selection sqref="A1:J8"/>
    </sheetView>
  </sheetViews>
  <sheetFormatPr defaultColWidth="0" defaultRowHeight="15" zeroHeight="1" x14ac:dyDescent="0.25"/>
  <cols>
    <col min="1" max="1" width="16" customWidth="1"/>
    <col min="2" max="2" width="10.7109375" customWidth="1"/>
    <col min="3" max="3" width="17.42578125" customWidth="1"/>
    <col min="4" max="4" width="18.5703125" customWidth="1"/>
    <col min="5" max="5" width="17.5703125" customWidth="1"/>
    <col min="6" max="9" width="12.140625" customWidth="1"/>
    <col min="10" max="10" width="20.140625" customWidth="1"/>
    <col min="11" max="16384" width="9.140625" hidden="1"/>
  </cols>
  <sheetData>
    <row r="1" spans="1:10" ht="30" customHeight="1" x14ac:dyDescent="0.25">
      <c r="A1" s="9" t="s">
        <v>11</v>
      </c>
      <c r="B1" s="10"/>
      <c r="C1" s="10"/>
      <c r="D1" s="10"/>
      <c r="E1" s="10"/>
      <c r="F1" s="10"/>
      <c r="G1" s="10"/>
      <c r="H1" s="10"/>
      <c r="I1" s="10"/>
      <c r="J1" s="11"/>
    </row>
    <row r="2" spans="1:10" ht="60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spans="1:10" ht="12.75" customHeight="1" x14ac:dyDescent="0.25">
      <c r="A3" s="12" t="s">
        <v>14</v>
      </c>
      <c r="B3" s="6">
        <v>240</v>
      </c>
      <c r="C3" s="13">
        <f>IF(B3="-","-",(B3*SUM(G3:G5))/1000)</f>
        <v>1.8528</v>
      </c>
      <c r="D3" s="6">
        <v>4</v>
      </c>
      <c r="E3" s="6">
        <f>IF(G3="-","-",IF(SUM(G3:G5)/0.8&lt;60,60,IF(SUM(G3:G5)/0.8&lt;100,100,200)))</f>
        <v>60</v>
      </c>
      <c r="F3" s="1" t="s">
        <v>15</v>
      </c>
      <c r="G3" s="3">
        <v>7.72</v>
      </c>
      <c r="H3" s="1">
        <f>IF(G3="-","-",ROUNDUP(G3/0.8,-1))</f>
        <v>10</v>
      </c>
      <c r="I3" s="1">
        <v>4</v>
      </c>
      <c r="J3" s="6" t="s">
        <v>16</v>
      </c>
    </row>
    <row r="4" spans="1:10" ht="12.75" customHeight="1" x14ac:dyDescent="0.25">
      <c r="A4" s="7"/>
      <c r="B4" s="7"/>
      <c r="C4" s="14"/>
      <c r="D4" s="7"/>
      <c r="E4" s="7"/>
      <c r="F4" s="1" t="s">
        <v>0</v>
      </c>
      <c r="G4" s="3" t="s">
        <v>0</v>
      </c>
      <c r="H4" s="1" t="str">
        <f t="shared" ref="H4:H8" si="0">IF(G4="-","-",ROUNDUP(G4/0.8,-1))</f>
        <v>-</v>
      </c>
      <c r="I4" s="1" t="s">
        <v>0</v>
      </c>
      <c r="J4" s="7"/>
    </row>
    <row r="5" spans="1:10" ht="12.75" customHeight="1" x14ac:dyDescent="0.25">
      <c r="A5" s="8"/>
      <c r="B5" s="8"/>
      <c r="C5" s="15"/>
      <c r="D5" s="8"/>
      <c r="E5" s="8"/>
      <c r="F5" s="1" t="s">
        <v>0</v>
      </c>
      <c r="G5" s="3" t="s">
        <v>0</v>
      </c>
      <c r="H5" s="1" t="str">
        <f t="shared" si="0"/>
        <v>-</v>
      </c>
      <c r="I5" s="1" t="s">
        <v>0</v>
      </c>
      <c r="J5" s="8"/>
    </row>
    <row r="6" spans="1:10" ht="12.75" customHeight="1" x14ac:dyDescent="0.25">
      <c r="A6" s="6" t="s">
        <v>0</v>
      </c>
      <c r="B6" s="6" t="s">
        <v>0</v>
      </c>
      <c r="C6" s="13" t="str">
        <f>IF(B6="-","-",(B6*SUM(G6:G8))/1000)</f>
        <v>-</v>
      </c>
      <c r="D6" s="6" t="s">
        <v>0</v>
      </c>
      <c r="E6" s="6" t="str">
        <f>IF(C6="-","-",IF(SUM(G6:G8)/0.8&lt;60,60,IF(SUM(G6:G8)/0.8&lt;100,100,200)))</f>
        <v>-</v>
      </c>
      <c r="F6" s="1" t="s">
        <v>0</v>
      </c>
      <c r="G6" s="3" t="s">
        <v>0</v>
      </c>
      <c r="H6" s="1" t="str">
        <f t="shared" si="0"/>
        <v>-</v>
      </c>
      <c r="I6" s="1" t="s">
        <v>0</v>
      </c>
      <c r="J6" s="6" t="s">
        <v>0</v>
      </c>
    </row>
    <row r="7" spans="1:10" ht="12.75" customHeight="1" x14ac:dyDescent="0.25">
      <c r="A7" s="7"/>
      <c r="B7" s="7"/>
      <c r="C7" s="14"/>
      <c r="D7" s="7"/>
      <c r="E7" s="7"/>
      <c r="F7" s="1" t="s">
        <v>0</v>
      </c>
      <c r="G7" s="3" t="s">
        <v>0</v>
      </c>
      <c r="H7" s="1" t="str">
        <f t="shared" si="0"/>
        <v>-</v>
      </c>
      <c r="I7" s="1" t="s">
        <v>0</v>
      </c>
      <c r="J7" s="7"/>
    </row>
    <row r="8" spans="1:10" ht="12.75" customHeight="1" x14ac:dyDescent="0.25">
      <c r="A8" s="8"/>
      <c r="B8" s="8"/>
      <c r="C8" s="15"/>
      <c r="D8" s="8"/>
      <c r="E8" s="8"/>
      <c r="F8" s="1" t="s">
        <v>0</v>
      </c>
      <c r="G8" s="3" t="s">
        <v>0</v>
      </c>
      <c r="H8" s="1" t="str">
        <f t="shared" si="0"/>
        <v>-</v>
      </c>
      <c r="I8" s="1" t="s">
        <v>0</v>
      </c>
      <c r="J8" s="8"/>
    </row>
    <row r="9" spans="1:10" hidden="1" x14ac:dyDescent="0.25"/>
    <row r="10" spans="1:10" hidden="1" x14ac:dyDescent="0.25"/>
    <row r="11" spans="1:10" hidden="1" x14ac:dyDescent="0.25"/>
    <row r="12" spans="1:10" hidden="1" x14ac:dyDescent="0.25"/>
    <row r="13" spans="1:10" hidden="1" x14ac:dyDescent="0.25"/>
    <row r="14" spans="1:10" hidden="1" x14ac:dyDescent="0.25"/>
    <row r="15" spans="1:10" hidden="1" x14ac:dyDescent="0.25">
      <c r="B15" s="4">
        <v>120</v>
      </c>
      <c r="C15" s="4"/>
      <c r="D15" s="5" t="s">
        <v>12</v>
      </c>
    </row>
    <row r="16" spans="1:10" hidden="1" x14ac:dyDescent="0.25">
      <c r="B16" s="4">
        <v>240</v>
      </c>
      <c r="C16" s="4"/>
      <c r="D16" s="5" t="s">
        <v>13</v>
      </c>
    </row>
    <row r="17" spans="2:4" hidden="1" x14ac:dyDescent="0.25">
      <c r="B17" s="4">
        <v>480</v>
      </c>
      <c r="C17" s="4"/>
      <c r="D17" s="4">
        <v>2</v>
      </c>
    </row>
    <row r="18" spans="2:4" hidden="1" x14ac:dyDescent="0.25">
      <c r="B18" s="4"/>
      <c r="C18" s="4"/>
      <c r="D18" s="4">
        <v>4</v>
      </c>
    </row>
  </sheetData>
  <mergeCells count="13">
    <mergeCell ref="E3:E5"/>
    <mergeCell ref="E6:E8"/>
    <mergeCell ref="A1:J1"/>
    <mergeCell ref="A3:A5"/>
    <mergeCell ref="B3:B5"/>
    <mergeCell ref="C3:C5"/>
    <mergeCell ref="D3:D5"/>
    <mergeCell ref="J3:J5"/>
    <mergeCell ref="A6:A8"/>
    <mergeCell ref="B6:B8"/>
    <mergeCell ref="C6:C8"/>
    <mergeCell ref="D6:D8"/>
    <mergeCell ref="J6:J8"/>
  </mergeCells>
  <dataValidations count="1">
    <dataValidation type="list" allowBlank="1" showInputMessage="1" showErrorMessage="1" sqref="B3:B5" xr:uid="{00000000-0002-0000-0000-000000000000}">
      <formula1>$B$15:$B$17</formula1>
    </dataValidation>
  </dataValidations>
  <pageMargins left="0.7" right="0.7" top="0.75" bottom="0.75" header="0.3" footer="0.3"/>
  <pageSetup scale="8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Document_x0020_Type xmlns="9c31f728-70c6-4561-924f-a86a4a3b8edb">Lighting Design Reference Packet</Document_x0020_Type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7AB86A6FF6A8429B4EC2036BCC9ADB" ma:contentTypeVersion="2" ma:contentTypeDescription="Create a new document." ma:contentTypeScope="" ma:versionID="3266bcb84a22423928ec2be9a72ee93e">
  <xsd:schema xmlns:xsd="http://www.w3.org/2001/XMLSchema" xmlns:xs="http://www.w3.org/2001/XMLSchema" xmlns:p="http://schemas.microsoft.com/office/2006/metadata/properties" xmlns:ns1="http://schemas.microsoft.com/sharepoint/v3" xmlns:ns2="9c31f728-70c6-4561-924f-a86a4a3b8edb" targetNamespace="http://schemas.microsoft.com/office/2006/metadata/properties" ma:root="true" ma:fieldsID="3c3d1d79bbcca9a84ce1635f857d6811" ns1:_="" ns2:_="">
    <xsd:import namespace="http://schemas.microsoft.com/sharepoint/v3"/>
    <xsd:import namespace="9c31f728-70c6-4561-924f-a86a4a3b8edb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Document_x0020_Typ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1f728-70c6-4561-924f-a86a4a3b8edb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10" nillable="true" ma:displayName="Document Type" ma:default="ODOT Selective Coordination Spreadsheet" ma:format="Dropdown" ma:internalName="Document_x0020_Type">
      <xsd:simpleType>
        <xsd:restriction base="dms:Choice">
          <xsd:enumeration value="Drilled Shaft"/>
          <xsd:enumeration value="Detour Information"/>
          <xsd:enumeration value="Lighting Design Reference Packet"/>
          <xsd:enumeration value="ODOT Selective Coordination Spreadsheet"/>
          <xsd:enumeration value="Proprietary Product Approval Request"/>
          <xsd:enumeration value="Arc Flash Calculation Spreadsheet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730E1D-685E-45ED-9BEF-D7300D32DB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CE8707-A2D0-4179-A000-614DECD04E82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sharepoint/v3"/>
    <ds:schemaRef ds:uri="9c31f728-70c6-4561-924f-a86a4a3b8edb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AAE714D-C0F1-4ED6-8B17-DA1450154E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c31f728-70c6-4561-924f-a86a4a3b8e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CONTROL CENTER DATA TABLE</vt:lpstr>
      <vt:lpstr>'CONTROL CENTER DATA TABLE'!Print_Area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LDRP - Control Center Data Chart</dc:title>
  <dc:creator>Stephanie Marik</dc:creator>
  <cp:lastModifiedBy>Hyatt, Matt</cp:lastModifiedBy>
  <cp:lastPrinted>2020-11-23T19:35:23Z</cp:lastPrinted>
  <dcterms:created xsi:type="dcterms:W3CDTF">2015-12-15T14:58:30Z</dcterms:created>
  <dcterms:modified xsi:type="dcterms:W3CDTF">2020-11-23T19:35:45Z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0x0101002B7AB86A6FF6A8429B4EC2036BCC9ADB</vt:lpwstr>
  </property>
</Properties>
</file>